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2"/>
  </bookViews>
  <sheets>
    <sheet name="TDSheet" sheetId="1" r:id="rId1"/>
  </sheets>
  <definedNames>
    <definedName name="_xlnm._FilterDatabase" localSheetId="0" hidden="1">TDSheet!$A$8:$W$8</definedName>
  </definedNames>
  <calcPr calcId="162913"/>
</workbook>
</file>

<file path=xl/calcChain.xml><?xml version="1.0" encoding="utf-8"?>
<calcChain xmlns="http://schemas.openxmlformats.org/spreadsheetml/2006/main">
  <c r="M11" i="1" l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10" i="1"/>
  <c r="M9" i="1"/>
  <c r="M33" i="1" l="1"/>
</calcChain>
</file>

<file path=xl/sharedStrings.xml><?xml version="1.0" encoding="utf-8"?>
<sst xmlns="http://schemas.openxmlformats.org/spreadsheetml/2006/main" count="256" uniqueCount="116">
  <si>
    <t>Приложение 1.1</t>
  </si>
  <si>
    <t>Номер закупки</t>
  </si>
  <si>
    <t>номер и предмет лота</t>
  </si>
  <si>
    <t>наименование организации</t>
  </si>
  <si>
    <t>№ п/п</t>
  </si>
  <si>
    <t>Номер лота</t>
  </si>
  <si>
    <t>Код ЕНС</t>
  </si>
  <si>
    <t>Номенклатура приобретаемого товара</t>
  </si>
  <si>
    <t>Требования к продукции / ГОСТ</t>
  </si>
  <si>
    <t>ЕИ</t>
  </si>
  <si>
    <t>Заказчик</t>
  </si>
  <si>
    <t>Грузополучатель</t>
  </si>
  <si>
    <t>Базис поставки</t>
  </si>
  <si>
    <t>Количество товара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</si>
  <si>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</si>
  <si>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</si>
  <si>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Номенклатура предлагаемой продукции</t>
  </si>
  <si>
    <t>Основные технические характеристики предлагаемой продукции, указывается номер</t>
  </si>
  <si>
    <t>Страна 
происхождения</t>
  </si>
  <si>
    <t>Наименование изготовителя 
(производитель)</t>
  </si>
  <si>
    <t>Цена одной единицы продукции, руб. 
БЕЗ НДС</t>
  </si>
  <si>
    <t>Итоговая стоимость , руб. 
БЕЗ НДС</t>
  </si>
  <si>
    <t>Ставка НДС (0/10/20/Без НДС)</t>
  </si>
  <si>
    <t>Цена одной единицы продукции, руб. 
С НДС</t>
  </si>
  <si>
    <t>Итоговая стоимость , руб. 
С НДС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</si>
  <si>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</si>
  <si>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</si>
  <si>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</si>
  <si>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</si>
  <si>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</si>
  <si>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</si>
  <si>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</si>
  <si>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</si>
  <si>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</si>
  <si>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</si>
  <si>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</si>
  <si>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шт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</si>
  <si>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</si>
  <si>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</si>
  <si>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</si>
  <si>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</si>
  <si>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</si>
  <si>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</si>
  <si>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</si>
  <si>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</si>
  <si>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</si>
  <si>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</si>
  <si>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</si>
  <si>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</si>
  <si>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</si>
  <si>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</si>
  <si>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ИТОГО, начальная максимальная цена :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</si>
  <si>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</si>
  <si>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</si>
  <si>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</si>
  <si>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</si>
  <si>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 xml:space="preserve"> % от цены Договора.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</si>
  <si>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</si>
  <si>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</si>
  <si>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>ООО "Самарские коммунальные системы"</t>
  </si>
  <si>
    <t>г. Самара, ул. Антонова-Овсеенко, д. 48</t>
  </si>
  <si>
    <t>Период поставки</t>
  </si>
  <si>
    <t>с даты подписания договора до 31.12.2024 г. (по заявкам)</t>
  </si>
  <si>
    <t>Опцион Заказчика в стоимостном выражении в сторону уменьшения может составлять до 75</t>
  </si>
  <si>
    <t>Опцион Заказчика в стоимостном выражении в сторону увеличения может составлять до 50</t>
  </si>
  <si>
    <t>наименование участника</t>
  </si>
  <si>
    <t>УСЛОВИЯ ЗАКЛЮЧЕНИЯ ДОГОВОРА ( Техническое предложение +ЦЕНОВОЕ ПРЕДЛОЖЕНИЕ) на поставку ТМЦ</t>
  </si>
  <si>
    <t>ГБ00000099</t>
  </si>
  <si>
    <t>Клапан запорный 15б1п DN15 PN16 муфтовый с ручным приводом ГОСТ 5761-2005</t>
  </si>
  <si>
    <t>В соответствии с наименованием</t>
  </si>
  <si>
    <t>ГБ00000100</t>
  </si>
  <si>
    <t>Клапан запорный 15б1п DN20 PN16 муфтовый с ручным приводом ГОСТ 5761-2005</t>
  </si>
  <si>
    <t>ГБ00000101</t>
  </si>
  <si>
    <t>Клапан запорный 15б1п DN25 PN16 муфтовый с ручным приводом ГОСТ 5761-2005</t>
  </si>
  <si>
    <t>ГБ00000102</t>
  </si>
  <si>
    <t>Клапан запорный 15б1п DN32 PN16 муфтовый с ручным приводом ГОСТ 5761-2005</t>
  </si>
  <si>
    <t>ГВ00000005</t>
  </si>
  <si>
    <t>Кран шаровой Genebre 11б27п DN25 PN25 резьба ВР-ВР с ручным приводом ГОСТ 21345-2005</t>
  </si>
  <si>
    <t>ГВ00000011</t>
  </si>
  <si>
    <t>Кран шаровой 11б27п1 DN15 PN16 муфтовый с ручным приводом ГОСТ 21345-2005</t>
  </si>
  <si>
    <t>ГВ00000012</t>
  </si>
  <si>
    <t>Кран шаровой 11б27п1 DN20 PN16 муфтовый с ручным приводом ГОСТ 21345-2005</t>
  </si>
  <si>
    <t>ГВ00000014</t>
  </si>
  <si>
    <t>Кран шаровой Bugatti Oregon 3220032 DN20 PN40 резьба ВР-НР 3/4" бабочка ГОСТ 21345-2005</t>
  </si>
  <si>
    <t>ГВ00000016</t>
  </si>
  <si>
    <t>Кран шаровой Bugatti Oregon 3220037 DN25 PN40 резьба ВР-НР 1" бабочка ГОСТ 21345-2005</t>
  </si>
  <si>
    <t>ГВ00000024</t>
  </si>
  <si>
    <t>Кран шаровой 11б27п1 DN25 PN16 ВР/ВР муфтовый с ручным приводом ГОСТ 21345-2005</t>
  </si>
  <si>
    <t>ГВ00000025</t>
  </si>
  <si>
    <t>Кран шаровой 11б27п1 DN32 PN16 ВР/ВР муфтовый с ручным приводом ГОСТ 21345-2005</t>
  </si>
  <si>
    <t>ГВ00000026</t>
  </si>
  <si>
    <t>Кран шаровой 11б27п1 DN40 PN16 ВР/ВР муфтовый с ручным приводом ГОСТ 21345-2005</t>
  </si>
  <si>
    <t>ГВ00000057</t>
  </si>
  <si>
    <t>Кран шаровой 11б27п1 DN15 PN10 ВР/ВР муфтовый с ручным приводом ГОСТ 21345-2005</t>
  </si>
  <si>
    <t>ГВ00000065</t>
  </si>
  <si>
    <t>Кран шаровой 11с67п DN32 PN25 ВР/ВР фланцевый с ручным приводом ГОСТ 21345-2005</t>
  </si>
  <si>
    <t>ГВ00000069</t>
  </si>
  <si>
    <t>Кран шаровой 11б27п DN20 PN10 ВР/ВР муфтовый с ручным приводом ГОСТ 21345-2005</t>
  </si>
  <si>
    <t>ГВ00000084</t>
  </si>
  <si>
    <t>Кран шаровой 11б27п DN15 PN16 ВР/ВР муфтовый с ручным приводом ГОСТ 21345-2005</t>
  </si>
  <si>
    <t>ГВ00000086</t>
  </si>
  <si>
    <t>Кран шаровой 11б27п DN40 PN16 ВР/ВР муфтовый с ручным приводом ГОСТ 21345-2005</t>
  </si>
  <si>
    <t>ГВ00000087</t>
  </si>
  <si>
    <t>Кран шаровой 11б27п DN50 PN16 ВР/ВР муфтовый с ручным приводом ГОСТ 21345-2005</t>
  </si>
  <si>
    <t>ГВ00000113</t>
  </si>
  <si>
    <t>Кран шаровой 11б27п1 DN50 PN16 ВР/ВР муфтовый с ручным приводом ГОСТ 21345-2005</t>
  </si>
  <si>
    <t>ГВ00000119</t>
  </si>
  <si>
    <t>Кран шаровой КШ.Ц.Ф.015.040.Н/П.02 DN15 PN40 фланцевый с ручным приводом ГОСТ 21345-2005</t>
  </si>
  <si>
    <t>ГВ00000121</t>
  </si>
  <si>
    <t>Кран шаровой КШ.Ц.Ф.025.040.Н/П.02 DN25 PN40 фланцевый с ручным приводом ГОСТ 21345-2005</t>
  </si>
  <si>
    <t>ГВ00000123</t>
  </si>
  <si>
    <t>Кран шаровой КШ.Ц.Ф.050.040.П/П.02 DN50 PN40 фланцевый с ручным приводом ГОСТ 21345-2005</t>
  </si>
  <si>
    <t>ГВ00000175</t>
  </si>
  <si>
    <t>Кран пробковый 11б6бк DN25 PN10 муфтовый с ручным приводом ГОСТ 21345-2005</t>
  </si>
  <si>
    <t>ГВ00000176</t>
  </si>
  <si>
    <t>Кран пробковый 11б6бк DN15 PN10 муфтовый с ручным приводом ГОСТ 21345-2005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</si>
</sst>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FF"/>
        <bgColor auto="1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left" vertical="center" wrapText="1"/>
    </xf>
    <xf numFmtId="0" fontId="2" fillId="0" borderId="1" xfId="0" applyNumberFormat="1" applyFont="1" applyBorder="1" applyAlignment="1">
      <alignment horizontal="right"/>
    </xf>
    <xf numFmtId="0" fontId="2" fillId="0" borderId="0" xfId="0" applyNumberFormat="1" applyFont="1"/>
    <xf numFmtId="0" fontId="1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9" xfId="0" applyNumberFormat="1" applyFont="1" applyFill="1" applyBorder="1" applyAlignment="1">
      <alignment vertical="center" wrapText="1"/>
    </xf>
    <xf numFmtId="0" fontId="1" fillId="4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2" xfId="0" applyNumberFormat="1" applyFont="1" applyFill="1" applyBorder="1" applyAlignment="1">
      <alignment horizontal="right"/>
    </xf>
    <xf numFmtId="0" fontId="2" fillId="0" borderId="2" xfId="0" applyNumberFormat="1" applyFont="1" applyFill="1" applyBorder="1" applyAlignment="1">
      <alignment horizontal="left"/>
    </xf>
    <xf numFmtId="0" fontId="2" fillId="0" borderId="0" xfId="0" applyNumberFormat="1" applyFont="1" applyFill="1"/>
    <xf numFmtId="0" fontId="2" fillId="0" borderId="2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/>
    </xf>
    <xf numFmtId="0" fontId="2" fillId="0" borderId="6" xfId="0" applyNumberFormat="1" applyFont="1" applyBorder="1" applyAlignment="1">
      <alignment horizontal="left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right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 applyProtection="1">
      <alignment horizontal="left" vertical="center"/>
      <protection locked="0"/>
    </xf>
    <xf numFmtId="0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2" xfId="0" applyNumberFormat="1" applyFont="1" applyBorder="1" applyAlignment="1" applyProtection="1">
      <alignment horizontal="left" vertical="center" wrapText="1"/>
      <protection locked="0"/>
    </xf>
    <xf numFmtId="0" fontId="3" fillId="3" borderId="2" xfId="0" applyNumberFormat="1" applyFont="1" applyFill="1" applyBorder="1" applyAlignment="1" applyProtection="1">
      <alignment horizontal="center" vertical="top"/>
      <protection locked="0"/>
    </xf>
    <xf numFmtId="0" fontId="1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NumberFormat="1" applyFont="1" applyFill="1" applyBorder="1" applyAlignment="1" applyProtection="1">
      <alignment horizontal="left"/>
      <protection locked="0"/>
    </xf>
    <xf numFmtId="0" fontId="2" fillId="0" borderId="0" xfId="0" applyNumberFormat="1" applyFont="1" applyAlignment="1" applyProtection="1">
      <alignment horizontal="left" vertical="center"/>
      <protection locked="0"/>
    </xf>
    <xf numFmtId="0" fontId="2" fillId="0" borderId="0" xfId="0" applyNumberFormat="1" applyFont="1" applyAlignment="1" applyProtection="1">
      <alignment horizontal="left" vertical="center" wrapText="1"/>
      <protection locked="0"/>
    </xf>
    <xf numFmtId="0" fontId="2" fillId="4" borderId="8" xfId="0" applyNumberFormat="1" applyFont="1" applyFill="1" applyBorder="1" applyAlignment="1" applyProtection="1">
      <alignment horizontal="center" vertical="center"/>
      <protection locked="0"/>
    </xf>
    <xf numFmtId="0" fontId="2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W58"/>
  <sheetViews>
    <sheetView tabSelected="1" zoomScale="60" zoomScaleNormal="60" workbookViewId="0">
      <selection activeCell="U9" sqref="U9"/>
    </sheetView>
  </sheetViews>
  <sheetFormatPr defaultColWidth="16.140625" defaultRowHeight="13.2" x14ac:dyDescent="0.25"/>
  <cols>
    <col min="1" max="3" width="16.140625" style="4"/>
    <col min="4" max="4" width="24.42578125" style="5" customWidth="1"/>
    <col min="5" max="5" width="19.7109375" style="5" customWidth="1"/>
    <col min="6" max="6" width="16.140625" style="4"/>
    <col min="7" max="7" width="16.140625" style="5"/>
    <col min="8" max="9" width="16.140625" style="4"/>
    <col min="10" max="11" width="16.140625" style="20"/>
    <col min="12" max="13" width="20.42578125" style="20" customWidth="1"/>
    <col min="14" max="14" width="32.140625" style="20" customWidth="1"/>
    <col min="15" max="15" width="34.28515625" style="20" customWidth="1"/>
    <col min="16" max="16" width="16.140625" style="20"/>
    <col min="17" max="17" width="20.7109375" style="20" customWidth="1"/>
    <col min="18" max="23" width="16.140625" style="20"/>
    <col min="24" max="16384" width="16.140625" style="7"/>
  </cols>
  <sheetData>
    <row r="1" spans="1:23" x14ac:dyDescent="0.25">
      <c r="V1" s="6" t="s">
        <v>0</v>
      </c>
    </row>
    <row r="2" spans="1:23" s="20" customFormat="1" x14ac:dyDescent="0.25">
      <c r="A2" s="8" t="s">
        <v>66</v>
      </c>
      <c r="B2" s="4"/>
      <c r="C2" s="4"/>
      <c r="D2" s="5"/>
      <c r="E2" s="5"/>
      <c r="F2" s="4"/>
      <c r="G2" s="5"/>
      <c r="H2" s="4"/>
      <c r="I2" s="4"/>
    </row>
    <row r="3" spans="1:23" s="20" customFormat="1" x14ac:dyDescent="0.25">
      <c r="A3" s="8" t="s">
        <v>1</v>
      </c>
      <c r="B3" s="31"/>
      <c r="C3" s="32"/>
      <c r="D3" s="32"/>
      <c r="E3" s="32"/>
      <c r="F3" s="32"/>
      <c r="G3" s="32"/>
      <c r="H3" s="32"/>
      <c r="I3" s="32"/>
      <c r="J3" s="32"/>
    </row>
    <row r="4" spans="1:23" s="20" customFormat="1" ht="26.4" x14ac:dyDescent="0.25">
      <c r="A4" s="9" t="s">
        <v>2</v>
      </c>
      <c r="B4" s="31"/>
      <c r="C4" s="32"/>
      <c r="D4" s="32"/>
      <c r="E4" s="32"/>
      <c r="F4" s="32"/>
      <c r="G4" s="32"/>
      <c r="H4" s="32"/>
      <c r="I4" s="32"/>
      <c r="J4" s="32"/>
    </row>
    <row r="5" spans="1:23" ht="39.6" x14ac:dyDescent="0.25">
      <c r="A5" s="9" t="s">
        <v>3</v>
      </c>
      <c r="B5" s="31"/>
      <c r="C5" s="32"/>
      <c r="D5" s="32"/>
      <c r="E5" s="32"/>
      <c r="F5" s="32"/>
      <c r="G5" s="32"/>
      <c r="H5" s="32"/>
      <c r="I5" s="32"/>
      <c r="J5" s="32"/>
    </row>
    <row r="7" spans="1:23" ht="17.399999999999999" customHeight="1" x14ac:dyDescent="0.25">
      <c r="K7" s="10"/>
      <c r="M7" s="4"/>
      <c r="N7" s="33" t="s">
        <v>65</v>
      </c>
      <c r="O7" s="33"/>
      <c r="P7" s="33"/>
      <c r="Q7" s="33"/>
      <c r="R7" s="33"/>
      <c r="S7" s="33"/>
      <c r="T7" s="33"/>
      <c r="U7" s="33"/>
      <c r="V7" s="33"/>
      <c r="W7" s="33"/>
    </row>
    <row r="8" spans="1:23" s="20" customFormat="1" ht="79.2" x14ac:dyDescent="0.25">
      <c r="A8" s="11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 t="s">
        <v>11</v>
      </c>
      <c r="I8" s="2" t="s">
        <v>12</v>
      </c>
      <c r="J8" s="2" t="s">
        <v>13</v>
      </c>
      <c r="K8" s="3" t="s">
        <v>61</v>
      </c>
      <c r="L8" s="1" t="s">
        <v>14</v>
      </c>
      <c r="M8" s="2" t="s">
        <v>15</v>
      </c>
      <c r="N8" s="34" t="s">
        <v>16</v>
      </c>
      <c r="O8" s="34" t="s">
        <v>17</v>
      </c>
      <c r="P8" s="34" t="s">
        <v>18</v>
      </c>
      <c r="Q8" s="34" t="s">
        <v>19</v>
      </c>
      <c r="R8" s="34" t="s">
        <v>20</v>
      </c>
      <c r="S8" s="34" t="s">
        <v>21</v>
      </c>
      <c r="T8" s="34" t="s">
        <v>22</v>
      </c>
      <c r="U8" s="34" t="s">
        <v>23</v>
      </c>
      <c r="V8" s="34" t="s">
        <v>24</v>
      </c>
      <c r="W8" s="34" t="s">
        <v>25</v>
      </c>
    </row>
    <row r="9" spans="1:23" ht="66" x14ac:dyDescent="0.25">
      <c r="A9" s="12" t="s">
        <v>26</v>
      </c>
      <c r="B9" s="12">
        <v>1</v>
      </c>
      <c r="C9" s="13" t="s">
        <v>67</v>
      </c>
      <c r="D9" s="15" t="s">
        <v>68</v>
      </c>
      <c r="E9" s="14" t="s">
        <v>69</v>
      </c>
      <c r="F9" s="12" t="s">
        <v>36</v>
      </c>
      <c r="G9" s="14" t="s">
        <v>59</v>
      </c>
      <c r="H9" s="14" t="s">
        <v>59</v>
      </c>
      <c r="I9" s="14" t="s">
        <v>60</v>
      </c>
      <c r="J9" s="13">
        <v>10</v>
      </c>
      <c r="K9" s="14" t="s">
        <v>62</v>
      </c>
      <c r="L9" s="13">
        <v>213.1</v>
      </c>
      <c r="M9" s="13">
        <f>J9*L9</f>
        <v>2131</v>
      </c>
      <c r="N9" s="30"/>
      <c r="O9" s="30"/>
      <c r="P9" s="30"/>
      <c r="Q9" s="30"/>
      <c r="R9" s="30"/>
      <c r="S9" s="30"/>
      <c r="T9" s="30"/>
      <c r="U9" s="30"/>
      <c r="V9" s="30"/>
      <c r="W9" s="30"/>
    </row>
    <row r="10" spans="1:23" ht="66" x14ac:dyDescent="0.25">
      <c r="A10" s="12" t="s">
        <v>27</v>
      </c>
      <c r="B10" s="12">
        <v>1</v>
      </c>
      <c r="C10" s="13" t="s">
        <v>70</v>
      </c>
      <c r="D10" s="15" t="s">
        <v>71</v>
      </c>
      <c r="E10" s="14" t="s">
        <v>69</v>
      </c>
      <c r="F10" s="12" t="s">
        <v>36</v>
      </c>
      <c r="G10" s="14" t="s">
        <v>59</v>
      </c>
      <c r="H10" s="14" t="s">
        <v>59</v>
      </c>
      <c r="I10" s="14" t="s">
        <v>60</v>
      </c>
      <c r="J10" s="13">
        <v>10</v>
      </c>
      <c r="K10" s="14" t="s">
        <v>62</v>
      </c>
      <c r="L10" s="13">
        <v>236.54</v>
      </c>
      <c r="M10" s="13">
        <f>J10*L10</f>
        <v>2365.4</v>
      </c>
      <c r="N10" s="30"/>
      <c r="O10" s="30"/>
      <c r="P10" s="30"/>
      <c r="Q10" s="30"/>
      <c r="R10" s="30"/>
      <c r="S10" s="30"/>
      <c r="T10" s="30"/>
      <c r="U10" s="30"/>
      <c r="V10" s="30"/>
      <c r="W10" s="30"/>
    </row>
    <row r="11" spans="1:23" ht="66" x14ac:dyDescent="0.25">
      <c r="A11" s="12" t="s">
        <v>28</v>
      </c>
      <c r="B11" s="12">
        <v>1</v>
      </c>
      <c r="C11" s="13" t="s">
        <v>72</v>
      </c>
      <c r="D11" s="15" t="s">
        <v>73</v>
      </c>
      <c r="E11" s="14" t="s">
        <v>69</v>
      </c>
      <c r="F11" s="12" t="s">
        <v>36</v>
      </c>
      <c r="G11" s="14" t="s">
        <v>59</v>
      </c>
      <c r="H11" s="14" t="s">
        <v>59</v>
      </c>
      <c r="I11" s="14" t="s">
        <v>60</v>
      </c>
      <c r="J11" s="13">
        <v>10</v>
      </c>
      <c r="K11" s="14" t="s">
        <v>62</v>
      </c>
      <c r="L11" s="13">
        <v>343.09</v>
      </c>
      <c r="M11" s="13">
        <f t="shared" ref="M11:M32" si="0">J11*L11</f>
        <v>3430.8999999999996</v>
      </c>
      <c r="N11" s="30"/>
      <c r="O11" s="30"/>
      <c r="P11" s="30"/>
      <c r="Q11" s="30"/>
      <c r="R11" s="30"/>
      <c r="S11" s="30"/>
      <c r="T11" s="30"/>
      <c r="U11" s="30"/>
      <c r="V11" s="30"/>
      <c r="W11" s="30"/>
    </row>
    <row r="12" spans="1:23" ht="66" x14ac:dyDescent="0.25">
      <c r="A12" s="12" t="s">
        <v>29</v>
      </c>
      <c r="B12" s="12">
        <v>1</v>
      </c>
      <c r="C12" s="13" t="s">
        <v>74</v>
      </c>
      <c r="D12" s="15" t="s">
        <v>75</v>
      </c>
      <c r="E12" s="14" t="s">
        <v>69</v>
      </c>
      <c r="F12" s="12" t="s">
        <v>36</v>
      </c>
      <c r="G12" s="14" t="s">
        <v>59</v>
      </c>
      <c r="H12" s="14" t="s">
        <v>59</v>
      </c>
      <c r="I12" s="14" t="s">
        <v>60</v>
      </c>
      <c r="J12" s="13">
        <v>5</v>
      </c>
      <c r="K12" s="14" t="s">
        <v>62</v>
      </c>
      <c r="L12" s="13">
        <v>615.45000000000005</v>
      </c>
      <c r="M12" s="13">
        <f t="shared" si="0"/>
        <v>3077.25</v>
      </c>
      <c r="N12" s="30"/>
      <c r="O12" s="30"/>
      <c r="P12" s="30"/>
      <c r="Q12" s="30"/>
      <c r="R12" s="30"/>
      <c r="S12" s="30"/>
      <c r="T12" s="30"/>
      <c r="U12" s="30"/>
      <c r="V12" s="30"/>
      <c r="W12" s="30"/>
    </row>
    <row r="13" spans="1:23" ht="79.2" x14ac:dyDescent="0.25">
      <c r="A13" s="12" t="s">
        <v>30</v>
      </c>
      <c r="B13" s="12">
        <v>1</v>
      </c>
      <c r="C13" s="13" t="s">
        <v>76</v>
      </c>
      <c r="D13" s="15" t="s">
        <v>77</v>
      </c>
      <c r="E13" s="14" t="s">
        <v>69</v>
      </c>
      <c r="F13" s="12" t="s">
        <v>36</v>
      </c>
      <c r="G13" s="14" t="s">
        <v>59</v>
      </c>
      <c r="H13" s="14" t="s">
        <v>59</v>
      </c>
      <c r="I13" s="14" t="s">
        <v>60</v>
      </c>
      <c r="J13" s="13">
        <v>45</v>
      </c>
      <c r="K13" s="14" t="s">
        <v>62</v>
      </c>
      <c r="L13" s="13">
        <v>492.11</v>
      </c>
      <c r="M13" s="13">
        <f t="shared" si="0"/>
        <v>22144.95</v>
      </c>
      <c r="N13" s="30"/>
      <c r="O13" s="30"/>
      <c r="P13" s="30"/>
      <c r="Q13" s="30"/>
      <c r="R13" s="30"/>
      <c r="S13" s="30"/>
      <c r="T13" s="30"/>
      <c r="U13" s="30"/>
      <c r="V13" s="30"/>
      <c r="W13" s="30"/>
    </row>
    <row r="14" spans="1:23" ht="66" x14ac:dyDescent="0.25">
      <c r="A14" s="12" t="s">
        <v>31</v>
      </c>
      <c r="B14" s="12">
        <v>1</v>
      </c>
      <c r="C14" s="13" t="s">
        <v>78</v>
      </c>
      <c r="D14" s="15" t="s">
        <v>79</v>
      </c>
      <c r="E14" s="14" t="s">
        <v>69</v>
      </c>
      <c r="F14" s="12" t="s">
        <v>36</v>
      </c>
      <c r="G14" s="14" t="s">
        <v>59</v>
      </c>
      <c r="H14" s="14" t="s">
        <v>59</v>
      </c>
      <c r="I14" s="14" t="s">
        <v>60</v>
      </c>
      <c r="J14" s="13">
        <v>301</v>
      </c>
      <c r="K14" s="14" t="s">
        <v>62</v>
      </c>
      <c r="L14" s="13">
        <v>271.82</v>
      </c>
      <c r="M14" s="13">
        <f t="shared" si="0"/>
        <v>81817.819999999992</v>
      </c>
      <c r="N14" s="30"/>
      <c r="O14" s="30"/>
      <c r="P14" s="30"/>
      <c r="Q14" s="30"/>
      <c r="R14" s="30"/>
      <c r="S14" s="30"/>
      <c r="T14" s="30"/>
      <c r="U14" s="30"/>
      <c r="V14" s="30"/>
      <c r="W14" s="30"/>
    </row>
    <row r="15" spans="1:23" ht="66" x14ac:dyDescent="0.25">
      <c r="A15" s="12" t="s">
        <v>32</v>
      </c>
      <c r="B15" s="12">
        <v>1</v>
      </c>
      <c r="C15" s="13" t="s">
        <v>80</v>
      </c>
      <c r="D15" s="15" t="s">
        <v>81</v>
      </c>
      <c r="E15" s="14" t="s">
        <v>69</v>
      </c>
      <c r="F15" s="12" t="s">
        <v>36</v>
      </c>
      <c r="G15" s="14" t="s">
        <v>59</v>
      </c>
      <c r="H15" s="14" t="s">
        <v>59</v>
      </c>
      <c r="I15" s="14" t="s">
        <v>60</v>
      </c>
      <c r="J15" s="13">
        <v>234</v>
      </c>
      <c r="K15" s="14" t="s">
        <v>62</v>
      </c>
      <c r="L15" s="13">
        <v>130.38</v>
      </c>
      <c r="M15" s="13">
        <f t="shared" si="0"/>
        <v>30508.92</v>
      </c>
      <c r="N15" s="30"/>
      <c r="O15" s="30"/>
      <c r="P15" s="30"/>
      <c r="Q15" s="30"/>
      <c r="R15" s="30"/>
      <c r="S15" s="30"/>
      <c r="T15" s="30"/>
      <c r="U15" s="30"/>
      <c r="V15" s="30"/>
      <c r="W15" s="30"/>
    </row>
    <row r="16" spans="1:23" ht="66" x14ac:dyDescent="0.25">
      <c r="A16" s="12" t="s">
        <v>33</v>
      </c>
      <c r="B16" s="12">
        <v>1</v>
      </c>
      <c r="C16" s="13" t="s">
        <v>82</v>
      </c>
      <c r="D16" s="15" t="s">
        <v>83</v>
      </c>
      <c r="E16" s="14" t="s">
        <v>69</v>
      </c>
      <c r="F16" s="12" t="s">
        <v>36</v>
      </c>
      <c r="G16" s="14" t="s">
        <v>59</v>
      </c>
      <c r="H16" s="14" t="s">
        <v>59</v>
      </c>
      <c r="I16" s="14" t="s">
        <v>60</v>
      </c>
      <c r="J16" s="13">
        <v>30</v>
      </c>
      <c r="K16" s="14" t="s">
        <v>62</v>
      </c>
      <c r="L16" s="13">
        <v>247.52</v>
      </c>
      <c r="M16" s="13">
        <f t="shared" si="0"/>
        <v>7425.6</v>
      </c>
      <c r="N16" s="30"/>
      <c r="O16" s="30"/>
      <c r="P16" s="30"/>
      <c r="Q16" s="30"/>
      <c r="R16" s="30"/>
      <c r="S16" s="30"/>
      <c r="T16" s="30"/>
      <c r="U16" s="30"/>
      <c r="V16" s="30"/>
      <c r="W16" s="30"/>
    </row>
    <row r="17" spans="1:23" ht="66" x14ac:dyDescent="0.25">
      <c r="A17" s="12" t="s">
        <v>34</v>
      </c>
      <c r="B17" s="12">
        <v>1</v>
      </c>
      <c r="C17" s="13" t="s">
        <v>84</v>
      </c>
      <c r="D17" s="15" t="s">
        <v>85</v>
      </c>
      <c r="E17" s="14" t="s">
        <v>69</v>
      </c>
      <c r="F17" s="12" t="s">
        <v>36</v>
      </c>
      <c r="G17" s="14" t="s">
        <v>59</v>
      </c>
      <c r="H17" s="14" t="s">
        <v>59</v>
      </c>
      <c r="I17" s="14" t="s">
        <v>60</v>
      </c>
      <c r="J17" s="13">
        <v>15</v>
      </c>
      <c r="K17" s="14" t="s">
        <v>62</v>
      </c>
      <c r="L17" s="13">
        <v>464.17</v>
      </c>
      <c r="M17" s="13">
        <f t="shared" si="0"/>
        <v>6962.55</v>
      </c>
      <c r="N17" s="30"/>
      <c r="O17" s="30"/>
      <c r="P17" s="30"/>
      <c r="Q17" s="30"/>
      <c r="R17" s="30"/>
      <c r="S17" s="30"/>
      <c r="T17" s="30"/>
      <c r="U17" s="30"/>
      <c r="V17" s="30"/>
      <c r="W17" s="30"/>
    </row>
    <row r="18" spans="1:23" ht="66" x14ac:dyDescent="0.25">
      <c r="A18" s="12" t="s">
        <v>35</v>
      </c>
      <c r="B18" s="12">
        <v>1</v>
      </c>
      <c r="C18" s="13" t="s">
        <v>86</v>
      </c>
      <c r="D18" s="15" t="s">
        <v>87</v>
      </c>
      <c r="E18" s="14" t="s">
        <v>69</v>
      </c>
      <c r="F18" s="12" t="s">
        <v>36</v>
      </c>
      <c r="G18" s="14" t="s">
        <v>59</v>
      </c>
      <c r="H18" s="14" t="s">
        <v>59</v>
      </c>
      <c r="I18" s="14" t="s">
        <v>60</v>
      </c>
      <c r="J18" s="13">
        <v>234</v>
      </c>
      <c r="K18" s="14" t="s">
        <v>62</v>
      </c>
      <c r="L18" s="13">
        <v>227.08</v>
      </c>
      <c r="M18" s="13">
        <f t="shared" si="0"/>
        <v>53136.72</v>
      </c>
      <c r="N18" s="30"/>
      <c r="O18" s="30"/>
      <c r="P18" s="30"/>
      <c r="Q18" s="30"/>
      <c r="R18" s="30"/>
      <c r="S18" s="30"/>
      <c r="T18" s="30"/>
      <c r="U18" s="30"/>
      <c r="V18" s="30"/>
      <c r="W18" s="30"/>
    </row>
    <row r="19" spans="1:23" ht="66" x14ac:dyDescent="0.25">
      <c r="A19" s="12" t="s">
        <v>37</v>
      </c>
      <c r="B19" s="12">
        <v>1</v>
      </c>
      <c r="C19" s="13" t="s">
        <v>88</v>
      </c>
      <c r="D19" s="15" t="s">
        <v>89</v>
      </c>
      <c r="E19" s="14" t="s">
        <v>69</v>
      </c>
      <c r="F19" s="12" t="s">
        <v>36</v>
      </c>
      <c r="G19" s="14" t="s">
        <v>59</v>
      </c>
      <c r="H19" s="14" t="s">
        <v>59</v>
      </c>
      <c r="I19" s="14" t="s">
        <v>60</v>
      </c>
      <c r="J19" s="13">
        <v>161</v>
      </c>
      <c r="K19" s="14" t="s">
        <v>62</v>
      </c>
      <c r="L19" s="13">
        <v>393.68</v>
      </c>
      <c r="M19" s="13">
        <f t="shared" si="0"/>
        <v>63382.48</v>
      </c>
      <c r="N19" s="30"/>
      <c r="O19" s="30"/>
      <c r="P19" s="30"/>
      <c r="Q19" s="30"/>
      <c r="R19" s="30"/>
      <c r="S19" s="30"/>
      <c r="T19" s="30"/>
      <c r="U19" s="30"/>
      <c r="V19" s="30"/>
      <c r="W19" s="30"/>
    </row>
    <row r="20" spans="1:23" ht="66" x14ac:dyDescent="0.25">
      <c r="A20" s="12" t="s">
        <v>38</v>
      </c>
      <c r="B20" s="12">
        <v>1</v>
      </c>
      <c r="C20" s="13" t="s">
        <v>90</v>
      </c>
      <c r="D20" s="15" t="s">
        <v>91</v>
      </c>
      <c r="E20" s="14" t="s">
        <v>69</v>
      </c>
      <c r="F20" s="12" t="s">
        <v>36</v>
      </c>
      <c r="G20" s="14" t="s">
        <v>59</v>
      </c>
      <c r="H20" s="14" t="s">
        <v>59</v>
      </c>
      <c r="I20" s="14" t="s">
        <v>60</v>
      </c>
      <c r="J20" s="13">
        <v>6</v>
      </c>
      <c r="K20" s="14" t="s">
        <v>62</v>
      </c>
      <c r="L20" s="13">
        <v>729.24</v>
      </c>
      <c r="M20" s="13">
        <f t="shared" si="0"/>
        <v>4375.4400000000005</v>
      </c>
      <c r="N20" s="30"/>
      <c r="O20" s="30"/>
      <c r="P20" s="30"/>
      <c r="Q20" s="30"/>
      <c r="R20" s="30"/>
      <c r="S20" s="30"/>
      <c r="T20" s="30"/>
      <c r="U20" s="30"/>
      <c r="V20" s="30"/>
      <c r="W20" s="30"/>
    </row>
    <row r="21" spans="1:23" ht="66" x14ac:dyDescent="0.25">
      <c r="A21" s="12" t="s">
        <v>39</v>
      </c>
      <c r="B21" s="12">
        <v>1</v>
      </c>
      <c r="C21" s="13" t="s">
        <v>92</v>
      </c>
      <c r="D21" s="15" t="s">
        <v>93</v>
      </c>
      <c r="E21" s="14" t="s">
        <v>69</v>
      </c>
      <c r="F21" s="12" t="s">
        <v>36</v>
      </c>
      <c r="G21" s="14" t="s">
        <v>59</v>
      </c>
      <c r="H21" s="14" t="s">
        <v>59</v>
      </c>
      <c r="I21" s="14" t="s">
        <v>60</v>
      </c>
      <c r="J21" s="13">
        <v>12</v>
      </c>
      <c r="K21" s="14" t="s">
        <v>62</v>
      </c>
      <c r="L21" s="13">
        <v>196.35</v>
      </c>
      <c r="M21" s="13">
        <f t="shared" si="0"/>
        <v>2356.1999999999998</v>
      </c>
      <c r="N21" s="30"/>
      <c r="O21" s="30"/>
      <c r="P21" s="30"/>
      <c r="Q21" s="30"/>
      <c r="R21" s="30"/>
      <c r="S21" s="30"/>
      <c r="T21" s="30"/>
      <c r="U21" s="30"/>
      <c r="V21" s="30"/>
      <c r="W21" s="30"/>
    </row>
    <row r="22" spans="1:23" ht="66" x14ac:dyDescent="0.25">
      <c r="A22" s="12" t="s">
        <v>40</v>
      </c>
      <c r="B22" s="12">
        <v>1</v>
      </c>
      <c r="C22" s="13" t="s">
        <v>94</v>
      </c>
      <c r="D22" s="15" t="s">
        <v>95</v>
      </c>
      <c r="E22" s="14" t="s">
        <v>69</v>
      </c>
      <c r="F22" s="12" t="s">
        <v>36</v>
      </c>
      <c r="G22" s="14" t="s">
        <v>59</v>
      </c>
      <c r="H22" s="14" t="s">
        <v>59</v>
      </c>
      <c r="I22" s="14" t="s">
        <v>60</v>
      </c>
      <c r="J22" s="13">
        <v>12</v>
      </c>
      <c r="K22" s="14" t="s">
        <v>62</v>
      </c>
      <c r="L22" s="13">
        <v>5692.58</v>
      </c>
      <c r="M22" s="13">
        <f t="shared" si="0"/>
        <v>68310.959999999992</v>
      </c>
      <c r="N22" s="30"/>
      <c r="O22" s="30"/>
      <c r="P22" s="30"/>
      <c r="Q22" s="30"/>
      <c r="R22" s="30"/>
      <c r="S22" s="30"/>
      <c r="T22" s="30"/>
      <c r="U22" s="30"/>
      <c r="V22" s="30"/>
      <c r="W22" s="30"/>
    </row>
    <row r="23" spans="1:23" ht="66" x14ac:dyDescent="0.25">
      <c r="A23" s="12" t="s">
        <v>41</v>
      </c>
      <c r="B23" s="12">
        <v>1</v>
      </c>
      <c r="C23" s="13" t="s">
        <v>96</v>
      </c>
      <c r="D23" s="15" t="s">
        <v>97</v>
      </c>
      <c r="E23" s="14" t="s">
        <v>69</v>
      </c>
      <c r="F23" s="12" t="s">
        <v>36</v>
      </c>
      <c r="G23" s="14" t="s">
        <v>59</v>
      </c>
      <c r="H23" s="14" t="s">
        <v>59</v>
      </c>
      <c r="I23" s="14" t="s">
        <v>60</v>
      </c>
      <c r="J23" s="13">
        <v>50</v>
      </c>
      <c r="K23" s="14" t="s">
        <v>62</v>
      </c>
      <c r="L23" s="13">
        <v>354.81</v>
      </c>
      <c r="M23" s="13">
        <f t="shared" si="0"/>
        <v>17740.5</v>
      </c>
      <c r="N23" s="30"/>
      <c r="O23" s="30"/>
      <c r="P23" s="30"/>
      <c r="Q23" s="30"/>
      <c r="R23" s="30"/>
      <c r="S23" s="30"/>
      <c r="T23" s="30"/>
      <c r="U23" s="30"/>
      <c r="V23" s="30"/>
      <c r="W23" s="30"/>
    </row>
    <row r="24" spans="1:23" ht="66" x14ac:dyDescent="0.25">
      <c r="A24" s="12" t="s">
        <v>42</v>
      </c>
      <c r="B24" s="12">
        <v>1</v>
      </c>
      <c r="C24" s="13" t="s">
        <v>98</v>
      </c>
      <c r="D24" s="15" t="s">
        <v>99</v>
      </c>
      <c r="E24" s="14" t="s">
        <v>69</v>
      </c>
      <c r="F24" s="12" t="s">
        <v>36</v>
      </c>
      <c r="G24" s="14" t="s">
        <v>59</v>
      </c>
      <c r="H24" s="14" t="s">
        <v>59</v>
      </c>
      <c r="I24" s="14" t="s">
        <v>60</v>
      </c>
      <c r="J24" s="13">
        <v>22</v>
      </c>
      <c r="K24" s="14" t="s">
        <v>62</v>
      </c>
      <c r="L24" s="13">
        <v>127.22</v>
      </c>
      <c r="M24" s="13">
        <f t="shared" si="0"/>
        <v>2798.84</v>
      </c>
      <c r="N24" s="30"/>
      <c r="O24" s="30"/>
      <c r="P24" s="30"/>
      <c r="Q24" s="30"/>
      <c r="R24" s="30"/>
      <c r="S24" s="30"/>
      <c r="T24" s="30"/>
      <c r="U24" s="30"/>
      <c r="V24" s="30"/>
      <c r="W24" s="30"/>
    </row>
    <row r="25" spans="1:23" ht="66" x14ac:dyDescent="0.25">
      <c r="A25" s="12" t="s">
        <v>43</v>
      </c>
      <c r="B25" s="12">
        <v>1</v>
      </c>
      <c r="C25" s="13" t="s">
        <v>100</v>
      </c>
      <c r="D25" s="15" t="s">
        <v>101</v>
      </c>
      <c r="E25" s="14" t="s">
        <v>69</v>
      </c>
      <c r="F25" s="12" t="s">
        <v>36</v>
      </c>
      <c r="G25" s="14" t="s">
        <v>59</v>
      </c>
      <c r="H25" s="14" t="s">
        <v>59</v>
      </c>
      <c r="I25" s="14" t="s">
        <v>60</v>
      </c>
      <c r="J25" s="13">
        <v>20</v>
      </c>
      <c r="K25" s="14" t="s">
        <v>62</v>
      </c>
      <c r="L25" s="13">
        <v>635.41</v>
      </c>
      <c r="M25" s="13">
        <f t="shared" si="0"/>
        <v>12708.199999999999</v>
      </c>
      <c r="N25" s="30"/>
      <c r="O25" s="30"/>
      <c r="P25" s="30"/>
      <c r="Q25" s="30"/>
      <c r="R25" s="30"/>
      <c r="S25" s="30"/>
      <c r="T25" s="30"/>
      <c r="U25" s="30"/>
      <c r="V25" s="30"/>
      <c r="W25" s="30"/>
    </row>
    <row r="26" spans="1:23" ht="66" x14ac:dyDescent="0.25">
      <c r="A26" s="12" t="s">
        <v>44</v>
      </c>
      <c r="B26" s="12">
        <v>1</v>
      </c>
      <c r="C26" s="13" t="s">
        <v>102</v>
      </c>
      <c r="D26" s="15" t="s">
        <v>103</v>
      </c>
      <c r="E26" s="14" t="s">
        <v>69</v>
      </c>
      <c r="F26" s="12" t="s">
        <v>36</v>
      </c>
      <c r="G26" s="14" t="s">
        <v>59</v>
      </c>
      <c r="H26" s="14" t="s">
        <v>59</v>
      </c>
      <c r="I26" s="14" t="s">
        <v>60</v>
      </c>
      <c r="J26" s="13">
        <v>52.01</v>
      </c>
      <c r="K26" s="14" t="s">
        <v>62</v>
      </c>
      <c r="L26" s="13">
        <v>924.91</v>
      </c>
      <c r="M26" s="13">
        <f t="shared" si="0"/>
        <v>48104.569099999993</v>
      </c>
      <c r="N26" s="30"/>
      <c r="O26" s="30"/>
      <c r="P26" s="30"/>
      <c r="Q26" s="30"/>
      <c r="R26" s="30"/>
      <c r="S26" s="30"/>
      <c r="T26" s="30"/>
      <c r="U26" s="30"/>
      <c r="V26" s="30"/>
      <c r="W26" s="30"/>
    </row>
    <row r="27" spans="1:23" ht="66" x14ac:dyDescent="0.25">
      <c r="A27" s="12" t="s">
        <v>45</v>
      </c>
      <c r="B27" s="12">
        <v>1</v>
      </c>
      <c r="C27" s="13" t="s">
        <v>104</v>
      </c>
      <c r="D27" s="15" t="s">
        <v>105</v>
      </c>
      <c r="E27" s="14" t="s">
        <v>69</v>
      </c>
      <c r="F27" s="12" t="s">
        <v>36</v>
      </c>
      <c r="G27" s="14" t="s">
        <v>59</v>
      </c>
      <c r="H27" s="14" t="s">
        <v>59</v>
      </c>
      <c r="I27" s="14" t="s">
        <v>60</v>
      </c>
      <c r="J27" s="13">
        <v>50</v>
      </c>
      <c r="K27" s="14" t="s">
        <v>62</v>
      </c>
      <c r="L27" s="13">
        <v>2139.7199999999998</v>
      </c>
      <c r="M27" s="13">
        <f t="shared" si="0"/>
        <v>106985.99999999999</v>
      </c>
      <c r="N27" s="30"/>
      <c r="O27" s="30"/>
      <c r="P27" s="30"/>
      <c r="Q27" s="30"/>
      <c r="R27" s="30"/>
      <c r="S27" s="30"/>
      <c r="T27" s="30"/>
      <c r="U27" s="30"/>
      <c r="V27" s="30"/>
      <c r="W27" s="30"/>
    </row>
    <row r="28" spans="1:23" ht="79.2" x14ac:dyDescent="0.25">
      <c r="A28" s="12" t="s">
        <v>46</v>
      </c>
      <c r="B28" s="12">
        <v>1</v>
      </c>
      <c r="C28" s="13" t="s">
        <v>106</v>
      </c>
      <c r="D28" s="15" t="s">
        <v>107</v>
      </c>
      <c r="E28" s="14" t="s">
        <v>69</v>
      </c>
      <c r="F28" s="12" t="s">
        <v>36</v>
      </c>
      <c r="G28" s="14" t="s">
        <v>59</v>
      </c>
      <c r="H28" s="14" t="s">
        <v>59</v>
      </c>
      <c r="I28" s="14" t="s">
        <v>60</v>
      </c>
      <c r="J28" s="13">
        <v>10</v>
      </c>
      <c r="K28" s="14" t="s">
        <v>62</v>
      </c>
      <c r="L28" s="13">
        <v>1924.14</v>
      </c>
      <c r="M28" s="13">
        <f t="shared" si="0"/>
        <v>19241.400000000001</v>
      </c>
      <c r="N28" s="30"/>
      <c r="O28" s="30"/>
      <c r="P28" s="30"/>
      <c r="Q28" s="30"/>
      <c r="R28" s="30"/>
      <c r="S28" s="30"/>
      <c r="T28" s="30"/>
      <c r="U28" s="30"/>
      <c r="V28" s="30"/>
      <c r="W28" s="30"/>
    </row>
    <row r="29" spans="1:23" ht="79.2" x14ac:dyDescent="0.25">
      <c r="A29" s="12" t="s">
        <v>47</v>
      </c>
      <c r="B29" s="12">
        <v>1</v>
      </c>
      <c r="C29" s="13" t="s">
        <v>108</v>
      </c>
      <c r="D29" s="15" t="s">
        <v>109</v>
      </c>
      <c r="E29" s="14" t="s">
        <v>69</v>
      </c>
      <c r="F29" s="12" t="s">
        <v>36</v>
      </c>
      <c r="G29" s="14" t="s">
        <v>59</v>
      </c>
      <c r="H29" s="14" t="s">
        <v>59</v>
      </c>
      <c r="I29" s="14" t="s">
        <v>60</v>
      </c>
      <c r="J29" s="13">
        <v>6</v>
      </c>
      <c r="K29" s="14" t="s">
        <v>62</v>
      </c>
      <c r="L29" s="13">
        <v>2251.0700000000002</v>
      </c>
      <c r="M29" s="13">
        <f t="shared" si="0"/>
        <v>13506.420000000002</v>
      </c>
      <c r="N29" s="30"/>
      <c r="O29" s="30"/>
      <c r="P29" s="30"/>
      <c r="Q29" s="30"/>
      <c r="R29" s="30"/>
      <c r="S29" s="30"/>
      <c r="T29" s="30"/>
      <c r="U29" s="30"/>
      <c r="V29" s="30"/>
      <c r="W29" s="30"/>
    </row>
    <row r="30" spans="1:23" ht="79.2" x14ac:dyDescent="0.25">
      <c r="A30" s="12" t="s">
        <v>48</v>
      </c>
      <c r="B30" s="12">
        <v>1</v>
      </c>
      <c r="C30" s="13" t="s">
        <v>110</v>
      </c>
      <c r="D30" s="15" t="s">
        <v>111</v>
      </c>
      <c r="E30" s="14" t="s">
        <v>69</v>
      </c>
      <c r="F30" s="12" t="s">
        <v>36</v>
      </c>
      <c r="G30" s="14" t="s">
        <v>59</v>
      </c>
      <c r="H30" s="14" t="s">
        <v>59</v>
      </c>
      <c r="I30" s="14" t="s">
        <v>60</v>
      </c>
      <c r="J30" s="13">
        <v>2</v>
      </c>
      <c r="K30" s="14" t="s">
        <v>62</v>
      </c>
      <c r="L30" s="13">
        <v>3493.23</v>
      </c>
      <c r="M30" s="13">
        <f t="shared" si="0"/>
        <v>6986.46</v>
      </c>
      <c r="N30" s="30"/>
      <c r="O30" s="30"/>
      <c r="P30" s="30"/>
      <c r="Q30" s="30"/>
      <c r="R30" s="30"/>
      <c r="S30" s="30"/>
      <c r="T30" s="30"/>
      <c r="U30" s="30"/>
      <c r="V30" s="30"/>
      <c r="W30" s="30"/>
    </row>
    <row r="31" spans="1:23" ht="66" x14ac:dyDescent="0.25">
      <c r="A31" s="12" t="s">
        <v>49</v>
      </c>
      <c r="B31" s="12">
        <v>1</v>
      </c>
      <c r="C31" s="13" t="s">
        <v>112</v>
      </c>
      <c r="D31" s="15" t="s">
        <v>113</v>
      </c>
      <c r="E31" s="14" t="s">
        <v>69</v>
      </c>
      <c r="F31" s="12" t="s">
        <v>36</v>
      </c>
      <c r="G31" s="14" t="s">
        <v>59</v>
      </c>
      <c r="H31" s="14" t="s">
        <v>59</v>
      </c>
      <c r="I31" s="14" t="s">
        <v>60</v>
      </c>
      <c r="J31" s="13">
        <v>1</v>
      </c>
      <c r="K31" s="14" t="s">
        <v>62</v>
      </c>
      <c r="L31" s="13">
        <v>753.31</v>
      </c>
      <c r="M31" s="13">
        <f t="shared" si="0"/>
        <v>753.31</v>
      </c>
      <c r="N31" s="30"/>
      <c r="O31" s="30"/>
      <c r="P31" s="30"/>
      <c r="Q31" s="30"/>
      <c r="R31" s="30"/>
      <c r="S31" s="30"/>
      <c r="T31" s="30"/>
      <c r="U31" s="30"/>
      <c r="V31" s="30"/>
      <c r="W31" s="30"/>
    </row>
    <row r="32" spans="1:23" ht="66" x14ac:dyDescent="0.25">
      <c r="A32" s="12" t="s">
        <v>50</v>
      </c>
      <c r="B32" s="12">
        <v>1</v>
      </c>
      <c r="C32" s="13" t="s">
        <v>114</v>
      </c>
      <c r="D32" s="15" t="s">
        <v>115</v>
      </c>
      <c r="E32" s="14" t="s">
        <v>69</v>
      </c>
      <c r="F32" s="12" t="s">
        <v>36</v>
      </c>
      <c r="G32" s="14" t="s">
        <v>59</v>
      </c>
      <c r="H32" s="14" t="s">
        <v>59</v>
      </c>
      <c r="I32" s="14" t="s">
        <v>60</v>
      </c>
      <c r="J32" s="13">
        <v>1</v>
      </c>
      <c r="K32" s="14" t="s">
        <v>62</v>
      </c>
      <c r="L32" s="13">
        <v>427.27</v>
      </c>
      <c r="M32" s="13">
        <f t="shared" si="0"/>
        <v>427.27</v>
      </c>
      <c r="N32" s="30"/>
      <c r="O32" s="30"/>
      <c r="P32" s="30"/>
      <c r="Q32" s="30"/>
      <c r="R32" s="30"/>
      <c r="S32" s="30"/>
      <c r="T32" s="30"/>
      <c r="U32" s="30"/>
      <c r="V32" s="30"/>
      <c r="W32" s="30"/>
    </row>
    <row r="33" spans="1:23" s="18" customFormat="1" x14ac:dyDescent="0.25">
      <c r="A33" s="28" t="s">
        <v>51</v>
      </c>
      <c r="B33" s="28"/>
      <c r="C33" s="28"/>
      <c r="D33" s="28"/>
      <c r="E33" s="28"/>
      <c r="F33" s="28"/>
      <c r="G33" s="28"/>
      <c r="H33" s="28"/>
      <c r="I33" s="28"/>
      <c r="J33" s="16">
        <v>0</v>
      </c>
      <c r="K33" s="17"/>
      <c r="L33" s="17"/>
      <c r="M33" s="16">
        <f>SUM(M9:M32)</f>
        <v>580679.15910000005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</row>
    <row r="35" spans="1:23" ht="52.8" x14ac:dyDescent="0.25">
      <c r="A35" s="19" t="s">
        <v>52</v>
      </c>
      <c r="B35" s="19"/>
      <c r="C35" s="29" t="s">
        <v>53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3" s="20" customFormat="1" ht="48" customHeight="1" x14ac:dyDescent="0.25">
      <c r="A36" s="21" t="s">
        <v>54</v>
      </c>
      <c r="B36" s="21"/>
      <c r="C36" s="21" t="s">
        <v>55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</row>
    <row r="37" spans="1:23" s="20" customFormat="1" x14ac:dyDescent="0.25">
      <c r="A37" s="22"/>
      <c r="B37" s="22"/>
      <c r="C37" s="24" t="s">
        <v>63</v>
      </c>
      <c r="D37" s="24"/>
      <c r="E37" s="24"/>
      <c r="F37" s="24"/>
      <c r="G37" s="24"/>
      <c r="H37" s="24"/>
      <c r="I37" s="25" t="s">
        <v>56</v>
      </c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</row>
    <row r="38" spans="1:23" s="20" customFormat="1" ht="38.4" customHeight="1" x14ac:dyDescent="0.25">
      <c r="A38" s="22"/>
      <c r="B38" s="22"/>
      <c r="C38" s="26" t="s">
        <v>64</v>
      </c>
      <c r="D38" s="26"/>
      <c r="E38" s="26"/>
      <c r="F38" s="26"/>
      <c r="G38" s="26"/>
      <c r="H38" s="26"/>
      <c r="I38" s="27" t="s">
        <v>56</v>
      </c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</row>
    <row r="39" spans="1:23" s="20" customFormat="1" ht="91.2" customHeight="1" x14ac:dyDescent="0.25">
      <c r="A39" s="23"/>
      <c r="B39" s="23"/>
      <c r="C39" s="23" t="s">
        <v>57</v>
      </c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</row>
    <row r="42" spans="1:23" x14ac:dyDescent="0.25">
      <c r="B42" s="36"/>
      <c r="C42" s="36"/>
      <c r="D42" s="37"/>
      <c r="E42" s="37"/>
      <c r="F42" s="36"/>
    </row>
    <row r="43" spans="1:23" x14ac:dyDescent="0.25">
      <c r="B43" s="36"/>
      <c r="C43" s="36"/>
      <c r="D43" s="37"/>
      <c r="E43" s="37"/>
      <c r="F43" s="36"/>
    </row>
    <row r="44" spans="1:23" x14ac:dyDescent="0.25">
      <c r="B44" s="38"/>
      <c r="C44" s="38"/>
      <c r="D44" s="39"/>
      <c r="E44" s="40" t="s">
        <v>58</v>
      </c>
      <c r="F44" s="36"/>
    </row>
    <row r="45" spans="1:23" x14ac:dyDescent="0.25">
      <c r="B45" s="36"/>
      <c r="C45" s="36"/>
      <c r="D45" s="37"/>
      <c r="E45" s="37"/>
      <c r="F45" s="36"/>
    </row>
    <row r="46" spans="1:23" x14ac:dyDescent="0.25">
      <c r="B46" s="38"/>
      <c r="C46" s="38"/>
      <c r="D46" s="39"/>
      <c r="E46" s="37"/>
      <c r="F46" s="36"/>
    </row>
    <row r="47" spans="1:23" x14ac:dyDescent="0.25">
      <c r="B47" s="36"/>
      <c r="C47" s="36"/>
      <c r="D47" s="37"/>
      <c r="E47" s="37"/>
      <c r="F47" s="36"/>
    </row>
    <row r="48" spans="1:23" x14ac:dyDescent="0.25">
      <c r="B48" s="38"/>
      <c r="C48" s="38"/>
      <c r="D48" s="39"/>
      <c r="E48" s="40"/>
      <c r="F48" s="36"/>
    </row>
    <row r="49" spans="2:6" x14ac:dyDescent="0.25">
      <c r="B49" s="36"/>
      <c r="C49" s="36"/>
      <c r="D49" s="37"/>
      <c r="E49" s="37"/>
      <c r="F49" s="36"/>
    </row>
    <row r="50" spans="2:6" x14ac:dyDescent="0.25">
      <c r="B50" s="36"/>
      <c r="C50" s="36"/>
      <c r="D50" s="37"/>
      <c r="E50" s="37"/>
      <c r="F50" s="36"/>
    </row>
    <row r="51" spans="2:6" x14ac:dyDescent="0.25">
      <c r="B51" s="36"/>
      <c r="C51" s="36"/>
      <c r="D51" s="37"/>
      <c r="E51" s="37"/>
      <c r="F51" s="36"/>
    </row>
    <row r="52" spans="2:6" x14ac:dyDescent="0.25">
      <c r="B52" s="36"/>
      <c r="C52" s="36"/>
      <c r="D52" s="37"/>
      <c r="E52" s="37"/>
      <c r="F52" s="36"/>
    </row>
    <row r="53" spans="2:6" x14ac:dyDescent="0.25">
      <c r="B53" s="36"/>
      <c r="C53" s="36"/>
      <c r="D53" s="37"/>
      <c r="E53" s="37"/>
      <c r="F53" s="36"/>
    </row>
    <row r="54" spans="2:6" x14ac:dyDescent="0.25">
      <c r="B54" s="36"/>
      <c r="C54" s="36"/>
      <c r="D54" s="37"/>
      <c r="E54" s="37"/>
      <c r="F54" s="36"/>
    </row>
    <row r="55" spans="2:6" x14ac:dyDescent="0.25">
      <c r="B55" s="36"/>
      <c r="C55" s="36"/>
      <c r="D55" s="37"/>
      <c r="E55" s="37"/>
      <c r="F55" s="36"/>
    </row>
    <row r="56" spans="2:6" x14ac:dyDescent="0.25">
      <c r="B56" s="36"/>
      <c r="C56" s="36"/>
      <c r="D56" s="37"/>
      <c r="E56" s="37"/>
      <c r="F56" s="36"/>
    </row>
    <row r="57" spans="2:6" x14ac:dyDescent="0.25">
      <c r="B57" s="36"/>
      <c r="C57" s="36"/>
      <c r="D57" s="37"/>
      <c r="E57" s="37"/>
      <c r="F57" s="36"/>
    </row>
    <row r="58" spans="2:6" x14ac:dyDescent="0.25">
      <c r="B58" s="36"/>
      <c r="C58" s="36"/>
      <c r="D58" s="37"/>
      <c r="E58" s="37"/>
      <c r="F58" s="36"/>
    </row>
  </sheetData>
  <sheetProtection password="CC15" sheet="1" scenarios="1" autoFilter="0"/>
  <autoFilter ref="A8:W8"/>
  <mergeCells count="14">
    <mergeCell ref="A33:I33"/>
    <mergeCell ref="C35:V35"/>
    <mergeCell ref="C3:J3"/>
    <mergeCell ref="C4:J4"/>
    <mergeCell ref="C5:J5"/>
    <mergeCell ref="N7:W7"/>
    <mergeCell ref="A36:A39"/>
    <mergeCell ref="B36:B39"/>
    <mergeCell ref="C36:V36"/>
    <mergeCell ref="C37:H37"/>
    <mergeCell ref="I37:V37"/>
    <mergeCell ref="C38:H38"/>
    <mergeCell ref="I38:V38"/>
    <mergeCell ref="C39:V39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Скворцова</dc:creator>
  <cp:lastModifiedBy>Скворцова Елена Владимировна</cp:lastModifiedBy>
  <dcterms:created xsi:type="dcterms:W3CDTF">2024-01-31T16:41:50Z</dcterms:created>
  <dcterms:modified xsi:type="dcterms:W3CDTF">2024-02-02T04:46:14Z</dcterms:modified>
</cp:coreProperties>
</file>